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Administration\Δ Διοικητικού\Τ Διαχείρισης Ανθρώπινου Δυναμικού\ΠΡΟΚΗΡΥΞΗ ΔΙΕΥΘΥΝΤΩΝ\ΠΙΝΑΚΕΣ ΑΠΟΤΕΛΕΣΜΑΤΩΝ\ΠΙΝΑΚΕΣ ΚΑΤΑΤΑΞΗΣ ΑΝΑ ΘΕΣΗ\"/>
    </mc:Choice>
  </mc:AlternateContent>
  <bookViews>
    <workbookView xWindow="0" yWindow="0" windowWidth="22470" windowHeight="9165"/>
  </bookViews>
  <sheets>
    <sheet name="ΠΙΝΑΚΑΣ" sheetId="1" r:id="rId1"/>
  </sheets>
  <definedNames>
    <definedName name="_xlnm.Print_Area" localSheetId="0">ΠΙΝΑΚΑΣ!$A$1:$AA$15</definedName>
  </definedNames>
  <calcPr calcId="162913"/>
</workbook>
</file>

<file path=xl/calcChain.xml><?xml version="1.0" encoding="utf-8"?>
<calcChain xmlns="http://schemas.openxmlformats.org/spreadsheetml/2006/main">
  <c r="AA12" i="1" l="1"/>
  <c r="O12" i="1"/>
  <c r="N12" i="1"/>
</calcChain>
</file>

<file path=xl/sharedStrings.xml><?xml version="1.0" encoding="utf-8"?>
<sst xmlns="http://schemas.openxmlformats.org/spreadsheetml/2006/main" count="41" uniqueCount="41">
  <si>
    <t>ΑΝΩΤΑΤΟ ΣΥΜΒΟΥΛΙΟ
ΕΠΙΛΟΓΗΣ ΠΡΟΣΩΠΙΚΟΥ (ΑΣΕΠ)
ΣΥΜΒΟΥΛΙΟ ΕΠΙΛΟΓΗΣ ΠΡΟΪΣΤΑΜΕΝΩΝ ΔΙΕΥΘΥΝΣΕΩΝ</t>
  </si>
  <si>
    <t>Α/Α</t>
  </si>
  <si>
    <t>ΟΝΟΜΑΤΕΠΩΝΥΜΟ</t>
  </si>
  <si>
    <t>ΚΡΙΤΗΡΙΑ ΟΜΑΔΑΣ Α΄</t>
  </si>
  <si>
    <t>ΣΥΝΟΛΟ ΜΟΡΙΩΝ ΚΡΙΤΗΡΙΩΝ ΟΜΑΔΑΣ Α΄</t>
  </si>
  <si>
    <t>ΣΥΝΟΛΟ ΜΟΡΙΩΝ ΚΡΙΤΗΡΙΩΝ ΟΜΑΔΑΣ Α΄ * 33%</t>
  </si>
  <si>
    <t>ΚΡΙΤΗΡΙΑ ΟΜΑΔΑΣ Β΄</t>
  </si>
  <si>
    <t>ΣΥΝΟΛΟ ΜΟΡΙΩΝ ΚΡΙΤΗΡΙΩΝ ΟΜΑΔΑΣ Β΄</t>
  </si>
  <si>
    <t>ΣΥΝΟΛΟ ΜΟΡΙΩΝ ΚΡΙΤΗΡΙΩΝ ΟΜΑΔΑΣ Β΄ * 33%</t>
  </si>
  <si>
    <t>ΣΥΝΟΛΟ ΜΟΡΙΩΝ ΚΡΙΤΗΡΙΩΝ ΟΜΑΔΑΣ Α΄+ Β΄</t>
  </si>
  <si>
    <t>ΒΑΣΙΚΟΣ ΤΙΤΛΟΣ ΣΠΟΥΔΩΝ</t>
  </si>
  <si>
    <t>ΔΕΥΤΕΡΟΣ ΤΙΤΛΟΣ ΣΠΟΥΔΩΝ ΤΡΙΤΟΒΑΘΜΙΑΣ ΕΚΠΑΙΔΕΥΣΗΣ</t>
  </si>
  <si>
    <t>1ος  ΣΥΝΑΦΗΣ ΜΕΤΑΠΤΥΧΙΑΚΟΣ ΤΙΤΛΟΣ</t>
  </si>
  <si>
    <t>1ος  ΜΗ ΣΥΝΑΦΗΣ ΜΕΤΑΠΤΥΧΙΑΚΟΣ ΤΙΤΛΟΣ</t>
  </si>
  <si>
    <t>1ος ΣΥΝΑΦΗΣ ΜΕΤΑΠΤΥΧΙΑΚΟΣ ΤΙΤΛΟΣ ΠΟΥ ΕΝΣΩΜΑΤΩΝΕΤΑΙ ΣΤΟΝ ΒΑΣΙΚΟ ΤΙΤΛΟ ΣΠΟΥΔΏΝ</t>
  </si>
  <si>
    <t>ΕΠΙΠΛΕΟΝ ΤΟΥ ΕΝΌΣ ΜΕΤΑΠΤΥΧΙΑΚΟΣ ΤΙΤΛΟΣ ΣΥΝΑΦΗΣ Ή ΜΗ ΣΥΝΑΦΉΣ Ή ΕΝΣΩΜΑΤΩΜΕΝΟΣ</t>
  </si>
  <si>
    <t>ΣΥΝΑΦΕΣ ΔΙΔΑΚΤΟΡΙΚΟ ΔΙΠΛΩΜΑ</t>
  </si>
  <si>
    <t>ΜΗ ΣΥΝΑΦΕΣ ΔΙΔΑΚΤΟΡΙΚΟ ΔΙΠΛΩΜΑ</t>
  </si>
  <si>
    <t>ΑΠΟΦΟΙΤΗΣΗ ΑΠΌ ΕΣΔΔΑ</t>
  </si>
  <si>
    <t>ΣΥΝΟΛΟ ΓΛΩΣΣΟΜΑΘΕΙΑΣ (ΑΝΩΤΑΤΟ ΟΡΙΟ 100)</t>
  </si>
  <si>
    <t>ΠΙΣΤΟΠΟΙΗΜΕΝΗ ΕΠΙΜΟΡΦΩΣΗ (ΤΕΛΕΥΤΑΙΑΣ 10ΕΤΙΑΣ)-ΑΝΩΤΑΤΟ ΟΡΙΟ ΜΟΡΙΩΝ 20-4 ΣΕΜΙΝΑΡΙΑ</t>
  </si>
  <si>
    <t>ΠΡΑΓΜΑΤΙΚΗ ΠΡΟΫΠΗΡΕΣΙΑ ΣΤΟ ΔΗΜΟΣΙΟ (εκτός αυτής που έχει διανυθεί σε θέσεις ευθύνης)</t>
  </si>
  <si>
    <t>ΥΠΟΛΕΙΠΟΜΕΝΟΣ ΧΡΟΝΟΣ ΣΕ ΘΕΣΗ ΕΥΘΥΝΗΣ ΠΕΡΑΝ ΤΩΝ 120 ΜΗΝΩΝ</t>
  </si>
  <si>
    <t>ΑΣΚΗΣΗ ΚΑΘΗΚΟΝΤΩΝ ΣΕ ΘΕΣΗ ΠΡΟΪΣΤΑΜΕΝΟΥ ΤΜΗΜΑΤΟΣ 
(με επιλογή ή τοποθέτηση)</t>
  </si>
  <si>
    <t>ΑΣΚΗΣΗ ΚΑΘΗΚΟΝΤΩΝ ΣΕ ΘΕΣΗ ΠΡΟΪΣΤΑΜΕΝΟΥ ΤΜΗΜΑΤΟΣ 
(με αναπλήρωση)</t>
  </si>
  <si>
    <t>ΑΣΚΗΣΗ ΚΑΘΗΚΟΝΤΩΝ ΣΕ ΘΕΣΗ ΠΡΟΪΣΤΑΜΕΝΟΥ Δ/ΝΣΗΣ 
(με επιλογή ή τοποθέτηση)</t>
  </si>
  <si>
    <t>ΑΣΚΗΣΗ ΚΑΘΗΚΟΝΤΩΝ ΣΕ ΘΕΣΗ ΠΡΟΪΣΤΑΜΕΝΟΥ Δ/ΝΣΗΣ 
(με αναπλήρωση)</t>
  </si>
  <si>
    <t>ΑΣΚΗΣΗ ΚΑΘΗΚΟΝΤΩΝ ΣΕ ΘΕΣΗ ΠΡΟΪΣΤΑΜΕΝΟΥ ΓΕΝ. Δ/ΝΣΗΣ 
(με επιλογή ή τοποθέτηση)</t>
  </si>
  <si>
    <t>ΑΣΚΗΣΗ ΚΑΘΗΚΟΝΤΩΝ ΣΕ ΘΕΣΗ ΠΡΟΪΣΤΑΜΕΝΟΥ ΓΕΝ. Δ/ΝΣΗΣ 
(με αναπλήρωση)</t>
  </si>
  <si>
    <t>ΧΡΟΝΟΣ ΑΠΑΣΧΟΛΗΣΗΣ ΣΤΟΝ ΙΔΙΩΤΙΚΟ ΤΟΜΕΑ ΠΟΥ ΕΧΕΙ ΑΝΑΓΝΩΡΙΣΘΕΙ ΩΣ ΠΡΟΥΠΗΡΕΣΙΑ</t>
  </si>
  <si>
    <t>ΧΡΟΝΟΠΟΥΛΟΥ ΓΕΩΡΓΙΑ</t>
  </si>
  <si>
    <t>ΜΕΡΕΝΤΙΤΗ ΚΩΝΣΤΑΝΤΙΝΑ</t>
  </si>
  <si>
    <t>ΚΑΒΒΑΔΑΣ ΓΕΩΡΓΙΟΣ</t>
  </si>
  <si>
    <t>ΜΗΤΣΙΟΥ ΒΑΣΙΛΙΚΗ</t>
  </si>
  <si>
    <t>ΒΑΡΔΑΚΗ ΜΥΡΑΝΤΑ</t>
  </si>
  <si>
    <t>ΠΟΥΛΙΔΟΥ ΑΙΚΑΤΕΡΙΝΗ</t>
  </si>
  <si>
    <t>ΠΑΠΑΪΩΑΝΝΟΥ ΣΟΦΙΑ</t>
  </si>
  <si>
    <t>ΜΠΛΑΝΑΣ ΘΕΟΔΩΡΟΣ</t>
  </si>
  <si>
    <t>Ο ΠΡΟΕΔΡΟΣ</t>
  </si>
  <si>
    <t>Η ΓΡΑΜΜΑΤΕΑΣ</t>
  </si>
  <si>
    <t>ΠΙΝΑΚΑΣ ΚΑΤΑ ΦΘΙΝΟΥΣΑ ΣΕΙΡΑ ΒΑΘΜΟΛΟΓΙΑΣ ΚΑΙ ΚΑΤΑΤΑΞΗΣ ΓΙΑ ΤΗΝ ΕΠΙΛΟΓΗ ΠΡΟΪΣΤΑΜΕΝΟΥ ΤΗΣ Γ΄Δ/ΝΣΗΣ ΕΠΙΛΟΓΗΣ ΠΡΟΣΩΠΙΚΟΥ ΤΗΣ ΓΕΝΙΚΗΣ Δ/ΝΣΗΣ ΕΠΙΛΟΓΗΣ ΠΡΟΣΩΠΙΚΟΥ ΤΗΣ ΓΡΑΜΜΑΤΕΙΑΣ ΤΟΥ ΑΣΕΠ
ΠΡΟΚΗΡΥΞΗ ΑΡ. 703/01/2022/12-1-2022 (ΑΔΑ: 67196Η6-Σ4Ε)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</si>
</sst>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2"/>
      <color theme="1"/>
      <name val="Arial Narrow"/>
      <family val="2"/>
      <charset val="161"/>
    </font>
    <font>
      <sz val="12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3" fillId="3" borderId="3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2" fontId="1" fillId="5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textRotation="90" wrapText="1"/>
    </xf>
    <xf numFmtId="0" fontId="0" fillId="0" borderId="3" xfId="0" applyBorder="1"/>
    <xf numFmtId="0" fontId="0" fillId="0" borderId="1" xfId="0" applyBorder="1"/>
    <xf numFmtId="0" fontId="2" fillId="0" borderId="4" xfId="0" applyFont="1" applyBorder="1" applyAlignment="1">
      <alignment vertical="center" wrapText="1"/>
    </xf>
    <xf numFmtId="0" fontId="0" fillId="0" borderId="4" xfId="0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3" fillId="3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5"/>
  <sheetViews>
    <sheetView tabSelected="1" view="pageBreakPreview" zoomScale="60" zoomScaleNormal="100" workbookViewId="0">
      <selection activeCell="A2" sqref="A2:AA2"/>
    </sheetView>
  </sheetViews>
  <sheetFormatPr defaultRowHeight="15.75" x14ac:dyDescent="0.25"/>
  <cols>
    <col min="1" max="1" width="5" style="7" customWidth="1"/>
    <col min="2" max="2" width="28.5703125" style="7" customWidth="1"/>
    <col min="3" max="6" width="9.140625" style="5" customWidth="1"/>
    <col min="7" max="7" width="13.85546875" style="5" customWidth="1"/>
    <col min="8" max="8" width="14.42578125" style="5" customWidth="1"/>
    <col min="9" max="9" width="9.42578125" style="5" customWidth="1"/>
    <col min="10" max="12" width="9.140625" style="5" customWidth="1"/>
    <col min="13" max="13" width="13.28515625" style="5" customWidth="1"/>
    <col min="14" max="15" width="13.28515625" style="10" customWidth="1"/>
    <col min="16" max="16" width="14" style="5" customWidth="1"/>
    <col min="17" max="17" width="9.140625" style="5" customWidth="1"/>
    <col min="18" max="18" width="14.5703125" style="5" customWidth="1"/>
    <col min="19" max="19" width="14.7109375" style="5" customWidth="1"/>
    <col min="20" max="20" width="13" style="5" customWidth="1"/>
    <col min="21" max="21" width="14.28515625" style="5" customWidth="1"/>
    <col min="22" max="22" width="13.42578125" style="5" customWidth="1"/>
    <col min="23" max="24" width="14.140625" style="5" customWidth="1"/>
    <col min="25" max="26" width="13.28515625" style="10" customWidth="1"/>
    <col min="27" max="27" width="15.42578125" style="10" customWidth="1"/>
    <col min="28" max="28" width="9.140625" style="7" customWidth="1"/>
    <col min="29" max="16384" width="9.140625" style="7"/>
  </cols>
  <sheetData>
    <row r="1" spans="1:28" ht="84.75" customHeight="1" x14ac:dyDescent="0.25">
      <c r="A1" s="22" t="s">
        <v>0</v>
      </c>
      <c r="B1" s="23"/>
      <c r="C1" s="23"/>
      <c r="D1" s="23"/>
      <c r="E1" s="23"/>
      <c r="F1" s="1"/>
      <c r="G1" s="1"/>
      <c r="N1" s="6"/>
      <c r="O1" s="6"/>
      <c r="Y1" s="6"/>
      <c r="Z1" s="6"/>
      <c r="AA1" s="6"/>
    </row>
    <row r="2" spans="1:28" s="8" customFormat="1" ht="68.25" customHeight="1" x14ac:dyDescent="0.25">
      <c r="A2" s="24" t="s">
        <v>40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6"/>
    </row>
    <row r="3" spans="1:28" s="6" customFormat="1" ht="45" customHeight="1" x14ac:dyDescent="0.25">
      <c r="A3" s="27" t="s">
        <v>1</v>
      </c>
      <c r="B3" s="27" t="s">
        <v>2</v>
      </c>
      <c r="C3" s="28" t="s">
        <v>3</v>
      </c>
      <c r="D3" s="25"/>
      <c r="E3" s="25"/>
      <c r="F3" s="25"/>
      <c r="G3" s="25"/>
      <c r="H3" s="25"/>
      <c r="I3" s="25"/>
      <c r="J3" s="25"/>
      <c r="K3" s="25"/>
      <c r="L3" s="25"/>
      <c r="M3" s="26"/>
      <c r="N3" s="19" t="s">
        <v>4</v>
      </c>
      <c r="O3" s="19" t="s">
        <v>5</v>
      </c>
      <c r="P3" s="28" t="s">
        <v>6</v>
      </c>
      <c r="Q3" s="25"/>
      <c r="R3" s="25"/>
      <c r="S3" s="25"/>
      <c r="T3" s="25"/>
      <c r="U3" s="25"/>
      <c r="V3" s="25"/>
      <c r="W3" s="26"/>
      <c r="X3" s="9"/>
      <c r="Y3" s="19" t="s">
        <v>7</v>
      </c>
      <c r="Z3" s="19" t="s">
        <v>8</v>
      </c>
      <c r="AA3" s="19" t="s">
        <v>9</v>
      </c>
    </row>
    <row r="4" spans="1:28" s="4" customFormat="1" ht="209.25" customHeight="1" x14ac:dyDescent="0.25">
      <c r="A4" s="20"/>
      <c r="B4" s="20"/>
      <c r="C4" s="2" t="s">
        <v>10</v>
      </c>
      <c r="D4" s="2" t="s">
        <v>11</v>
      </c>
      <c r="E4" s="2" t="s">
        <v>12</v>
      </c>
      <c r="F4" s="2" t="s">
        <v>13</v>
      </c>
      <c r="G4" s="2" t="s">
        <v>14</v>
      </c>
      <c r="H4" s="2" t="s">
        <v>15</v>
      </c>
      <c r="I4" s="2" t="s">
        <v>16</v>
      </c>
      <c r="J4" s="2" t="s">
        <v>17</v>
      </c>
      <c r="K4" s="2" t="s">
        <v>18</v>
      </c>
      <c r="L4" s="2" t="s">
        <v>19</v>
      </c>
      <c r="M4" s="2" t="s">
        <v>20</v>
      </c>
      <c r="N4" s="20"/>
      <c r="O4" s="20"/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3" t="s">
        <v>29</v>
      </c>
      <c r="Y4" s="20"/>
      <c r="Z4" s="20"/>
      <c r="AA4" s="21"/>
      <c r="AB4" s="14"/>
    </row>
    <row r="5" spans="1:28" ht="39.950000000000003" customHeight="1" x14ac:dyDescent="0.25">
      <c r="A5" s="13">
        <v>1</v>
      </c>
      <c r="B5" s="11" t="s">
        <v>30</v>
      </c>
      <c r="C5" s="13">
        <v>100</v>
      </c>
      <c r="D5" s="13"/>
      <c r="E5" s="13">
        <v>200</v>
      </c>
      <c r="F5" s="13"/>
      <c r="G5" s="13"/>
      <c r="H5" s="13">
        <v>50</v>
      </c>
      <c r="I5" s="13">
        <v>350</v>
      </c>
      <c r="J5" s="13"/>
      <c r="K5" s="13"/>
      <c r="L5" s="13">
        <v>60</v>
      </c>
      <c r="M5" s="13">
        <v>20</v>
      </c>
      <c r="N5" s="12">
        <v>780</v>
      </c>
      <c r="O5" s="12">
        <v>257.39999999999998</v>
      </c>
      <c r="P5" s="13">
        <v>594</v>
      </c>
      <c r="Q5" s="13"/>
      <c r="R5" s="13"/>
      <c r="S5" s="13"/>
      <c r="T5" s="13"/>
      <c r="U5" s="13"/>
      <c r="V5" s="13"/>
      <c r="W5" s="13"/>
      <c r="X5" s="13"/>
      <c r="Y5" s="12">
        <v>594</v>
      </c>
      <c r="Z5" s="12">
        <v>196.02</v>
      </c>
      <c r="AA5" s="12">
        <v>453.42000000000007</v>
      </c>
    </row>
    <row r="6" spans="1:28" ht="39.950000000000003" customHeight="1" x14ac:dyDescent="0.25">
      <c r="A6" s="13">
        <v>2</v>
      </c>
      <c r="B6" s="11" t="s">
        <v>31</v>
      </c>
      <c r="C6" s="13">
        <v>100</v>
      </c>
      <c r="D6" s="13"/>
      <c r="E6" s="13">
        <v>200</v>
      </c>
      <c r="F6" s="13"/>
      <c r="G6" s="13"/>
      <c r="H6" s="13"/>
      <c r="I6" s="13"/>
      <c r="J6" s="13"/>
      <c r="K6" s="13"/>
      <c r="L6" s="13">
        <v>10</v>
      </c>
      <c r="M6" s="13">
        <v>20</v>
      </c>
      <c r="N6" s="12">
        <v>330</v>
      </c>
      <c r="O6" s="12">
        <v>108.9</v>
      </c>
      <c r="P6" s="13">
        <v>463.5</v>
      </c>
      <c r="Q6" s="13"/>
      <c r="R6" s="13">
        <v>261</v>
      </c>
      <c r="S6" s="13"/>
      <c r="T6" s="13"/>
      <c r="U6" s="13"/>
      <c r="V6" s="13"/>
      <c r="W6" s="13"/>
      <c r="X6" s="13"/>
      <c r="Y6" s="12">
        <v>724.5</v>
      </c>
      <c r="Z6" s="12">
        <v>239.08500000000001</v>
      </c>
      <c r="AA6" s="12">
        <v>347.98500000000001</v>
      </c>
    </row>
    <row r="7" spans="1:28" ht="39.950000000000003" customHeight="1" x14ac:dyDescent="0.25">
      <c r="A7" s="13">
        <v>3</v>
      </c>
      <c r="B7" s="11" t="s">
        <v>32</v>
      </c>
      <c r="C7" s="13">
        <v>100</v>
      </c>
      <c r="D7" s="13"/>
      <c r="E7" s="13">
        <v>200</v>
      </c>
      <c r="F7" s="13"/>
      <c r="G7" s="13"/>
      <c r="H7" s="13"/>
      <c r="I7" s="13"/>
      <c r="J7" s="13"/>
      <c r="K7" s="13"/>
      <c r="L7" s="13">
        <v>50</v>
      </c>
      <c r="M7" s="13">
        <v>20</v>
      </c>
      <c r="N7" s="12">
        <v>370</v>
      </c>
      <c r="O7" s="12">
        <v>122.1</v>
      </c>
      <c r="P7" s="13">
        <v>267</v>
      </c>
      <c r="Q7" s="13">
        <v>10.5</v>
      </c>
      <c r="R7" s="13">
        <v>339</v>
      </c>
      <c r="S7" s="13"/>
      <c r="T7" s="13"/>
      <c r="U7" s="13">
        <v>28</v>
      </c>
      <c r="V7" s="13"/>
      <c r="W7" s="13"/>
      <c r="X7" s="13">
        <v>3</v>
      </c>
      <c r="Y7" s="12">
        <v>647.5</v>
      </c>
      <c r="Z7" s="12">
        <v>213.67500000000001</v>
      </c>
      <c r="AA7" s="12">
        <v>335.77499999999998</v>
      </c>
    </row>
    <row r="8" spans="1:28" ht="39.950000000000003" customHeight="1" x14ac:dyDescent="0.25">
      <c r="A8" s="13">
        <v>4</v>
      </c>
      <c r="B8" s="11" t="s">
        <v>33</v>
      </c>
      <c r="C8" s="13">
        <v>100</v>
      </c>
      <c r="D8" s="13"/>
      <c r="E8" s="13"/>
      <c r="F8" s="13"/>
      <c r="G8" s="13"/>
      <c r="H8" s="13"/>
      <c r="I8" s="13"/>
      <c r="J8" s="13"/>
      <c r="K8" s="13"/>
      <c r="L8" s="13"/>
      <c r="M8" s="13">
        <v>15</v>
      </c>
      <c r="N8" s="12">
        <v>115</v>
      </c>
      <c r="O8" s="12">
        <v>37.950000000000003</v>
      </c>
      <c r="P8" s="13">
        <v>102</v>
      </c>
      <c r="Q8" s="13">
        <v>312</v>
      </c>
      <c r="R8" s="13"/>
      <c r="S8" s="13"/>
      <c r="T8" s="13">
        <v>480</v>
      </c>
      <c r="U8" s="13"/>
      <c r="V8" s="13"/>
      <c r="W8" s="13"/>
      <c r="X8" s="13"/>
      <c r="Y8" s="12">
        <v>894</v>
      </c>
      <c r="Z8" s="12">
        <v>295.02</v>
      </c>
      <c r="AA8" s="12">
        <v>332.97</v>
      </c>
    </row>
    <row r="9" spans="1:28" ht="39.950000000000003" customHeight="1" x14ac:dyDescent="0.25">
      <c r="A9" s="13">
        <v>5</v>
      </c>
      <c r="B9" s="11" t="s">
        <v>34</v>
      </c>
      <c r="C9" s="13">
        <v>100</v>
      </c>
      <c r="D9" s="13"/>
      <c r="E9" s="13">
        <v>200</v>
      </c>
      <c r="F9" s="13"/>
      <c r="G9" s="13"/>
      <c r="H9" s="13">
        <v>50</v>
      </c>
      <c r="I9" s="13"/>
      <c r="J9" s="13"/>
      <c r="K9" s="13"/>
      <c r="L9" s="13">
        <v>50</v>
      </c>
      <c r="M9" s="13">
        <v>10</v>
      </c>
      <c r="N9" s="12">
        <v>410</v>
      </c>
      <c r="O9" s="12">
        <v>135.30000000000001</v>
      </c>
      <c r="P9" s="13">
        <v>594</v>
      </c>
      <c r="Q9" s="13"/>
      <c r="R9" s="13"/>
      <c r="S9" s="13"/>
      <c r="T9" s="13"/>
      <c r="U9" s="13"/>
      <c r="V9" s="13"/>
      <c r="W9" s="13"/>
      <c r="X9" s="13"/>
      <c r="Y9" s="12">
        <v>594</v>
      </c>
      <c r="Z9" s="12">
        <v>196.02</v>
      </c>
      <c r="AA9" s="12">
        <v>331.32000000000011</v>
      </c>
    </row>
    <row r="10" spans="1:28" ht="39.950000000000003" customHeight="1" x14ac:dyDescent="0.25">
      <c r="A10" s="13">
        <v>6</v>
      </c>
      <c r="B10" s="11" t="s">
        <v>35</v>
      </c>
      <c r="C10" s="13">
        <v>100</v>
      </c>
      <c r="D10" s="13">
        <v>30</v>
      </c>
      <c r="E10" s="13"/>
      <c r="F10" s="13"/>
      <c r="G10" s="13"/>
      <c r="H10" s="13"/>
      <c r="I10" s="13"/>
      <c r="J10" s="13"/>
      <c r="K10" s="13"/>
      <c r="L10" s="13">
        <v>20</v>
      </c>
      <c r="M10" s="13">
        <v>20</v>
      </c>
      <c r="N10" s="12">
        <v>170</v>
      </c>
      <c r="O10" s="12">
        <v>56.1</v>
      </c>
      <c r="P10" s="13">
        <v>196.5</v>
      </c>
      <c r="Q10" s="13">
        <v>217.5</v>
      </c>
      <c r="R10" s="13">
        <v>360</v>
      </c>
      <c r="S10" s="13"/>
      <c r="T10" s="13"/>
      <c r="U10" s="13"/>
      <c r="V10" s="13"/>
      <c r="W10" s="13"/>
      <c r="X10" s="13"/>
      <c r="Y10" s="12">
        <v>774</v>
      </c>
      <c r="Z10" s="12">
        <v>255.42</v>
      </c>
      <c r="AA10" s="12">
        <v>311.52</v>
      </c>
    </row>
    <row r="11" spans="1:28" ht="39.950000000000003" customHeight="1" x14ac:dyDescent="0.25">
      <c r="A11" s="13">
        <v>7</v>
      </c>
      <c r="B11" s="11" t="s">
        <v>36</v>
      </c>
      <c r="C11" s="13">
        <v>100</v>
      </c>
      <c r="D11" s="13"/>
      <c r="E11" s="13">
        <v>200</v>
      </c>
      <c r="F11" s="13"/>
      <c r="G11" s="13"/>
      <c r="H11" s="13"/>
      <c r="I11" s="13"/>
      <c r="J11" s="13"/>
      <c r="K11" s="13"/>
      <c r="L11" s="13">
        <v>60</v>
      </c>
      <c r="M11" s="13">
        <v>20</v>
      </c>
      <c r="N11" s="12">
        <v>380</v>
      </c>
      <c r="O11" s="12">
        <v>125.4</v>
      </c>
      <c r="P11" s="13">
        <v>550.5</v>
      </c>
      <c r="Q11" s="13"/>
      <c r="R11" s="13"/>
      <c r="S11" s="13">
        <v>10.199999999999999</v>
      </c>
      <c r="T11" s="13"/>
      <c r="U11" s="13"/>
      <c r="V11" s="13"/>
      <c r="W11" s="13"/>
      <c r="X11" s="13"/>
      <c r="Y11" s="12">
        <v>560.70000000000005</v>
      </c>
      <c r="Z11" s="12">
        <v>185.03100000000001</v>
      </c>
      <c r="AA11" s="12">
        <v>310.43099999999998</v>
      </c>
    </row>
    <row r="12" spans="1:28" ht="39.950000000000003" customHeight="1" x14ac:dyDescent="0.25">
      <c r="A12" s="13">
        <v>8</v>
      </c>
      <c r="B12" s="11" t="s">
        <v>37</v>
      </c>
      <c r="C12" s="13">
        <v>100</v>
      </c>
      <c r="D12" s="13"/>
      <c r="E12" s="13"/>
      <c r="F12" s="13">
        <v>70</v>
      </c>
      <c r="G12" s="13"/>
      <c r="H12" s="13">
        <v>50</v>
      </c>
      <c r="I12" s="13"/>
      <c r="J12" s="13"/>
      <c r="K12" s="13"/>
      <c r="L12" s="13">
        <v>10</v>
      </c>
      <c r="M12" s="13"/>
      <c r="N12" s="12">
        <f>SUM(C12:M12)</f>
        <v>230</v>
      </c>
      <c r="O12" s="12">
        <f>+N12*33%</f>
        <v>75.900000000000006</v>
      </c>
      <c r="P12" s="13">
        <v>369</v>
      </c>
      <c r="Q12" s="13"/>
      <c r="R12" s="13"/>
      <c r="S12" s="13">
        <v>17.850000000000001</v>
      </c>
      <c r="T12" s="13"/>
      <c r="U12" s="13"/>
      <c r="V12" s="13"/>
      <c r="W12" s="13"/>
      <c r="X12" s="13"/>
      <c r="Y12" s="12">
        <v>386.85</v>
      </c>
      <c r="Z12" s="12">
        <v>127.6605</v>
      </c>
      <c r="AA12" s="12">
        <f>+O12+Z12</f>
        <v>203.56049999999999</v>
      </c>
    </row>
    <row r="13" spans="1:28" x14ac:dyDescent="0.25"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</row>
    <row r="14" spans="1:28" x14ac:dyDescent="0.25">
      <c r="N14" s="15"/>
      <c r="O14" s="15"/>
      <c r="P14" s="15"/>
      <c r="Q14" s="15"/>
      <c r="R14" s="17" t="s">
        <v>38</v>
      </c>
      <c r="S14" s="18"/>
      <c r="T14" s="16"/>
      <c r="U14" s="16"/>
      <c r="V14" s="16"/>
      <c r="W14" s="16"/>
      <c r="X14" s="17" t="s">
        <v>39</v>
      </c>
      <c r="Y14" s="18"/>
      <c r="Z14" s="15"/>
      <c r="AA14" s="15"/>
    </row>
    <row r="15" spans="1:28" x14ac:dyDescent="0.25"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</sheetData>
  <mergeCells count="13">
    <mergeCell ref="R14:S14"/>
    <mergeCell ref="X14:Y14"/>
    <mergeCell ref="Z3:Z4"/>
    <mergeCell ref="AA3:AA4"/>
    <mergeCell ref="A1:E1"/>
    <mergeCell ref="A2:AA2"/>
    <mergeCell ref="A3:A4"/>
    <mergeCell ref="C3:M3"/>
    <mergeCell ref="N3:N4"/>
    <mergeCell ref="O3:O4"/>
    <mergeCell ref="P3:W3"/>
    <mergeCell ref="Y3:Y4"/>
    <mergeCell ref="B3:B4"/>
  </mergeCells>
  <pageMargins left="0.11811023622047249" right="0.11811023622047249" top="0.74803149606299213" bottom="0.74803149606299213" header="0.31496062992125978" footer="0.31496062992125978"/>
  <pageSetup paperSize="8" scale="61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ΠΙΝΑΚΑΣ</vt:lpstr>
      <vt:lpstr>ΠΙΝΑΚΑΣ!Print_Area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Skolarikou Ioanna</dc:creator>
  <cp:lastModifiedBy>Kollia Anastasia</cp:lastModifiedBy>
  <cp:lastPrinted>2022-04-05T09:01:28Z</cp:lastPrinted>
  <dcterms:created xsi:type="dcterms:W3CDTF">2021-09-10T07:55:35Z</dcterms:created>
  <dcterms:modified xsi:type="dcterms:W3CDTF">2022-04-11T05:22:32Z</dcterms:modified>
</cp:coreProperties>
</file>